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55" windowWidth="19095" windowHeight="11580"/>
  </bookViews>
  <sheets>
    <sheet name="Прил. 5" sheetId="10" r:id="rId1"/>
  </sheets>
  <definedNames>
    <definedName name="_xlnm.Print_Titles" localSheetId="0">'Прил. 5'!$15:$16</definedName>
    <definedName name="_xlnm.Print_Area" localSheetId="0">'Прил. 5'!$A$1:$N$38</definedName>
  </definedNames>
  <calcPr calcId="124519"/>
</workbook>
</file>

<file path=xl/calcChain.xml><?xml version="1.0" encoding="utf-8"?>
<calcChain xmlns="http://schemas.openxmlformats.org/spreadsheetml/2006/main">
  <c r="L22" i="10"/>
  <c r="L27"/>
  <c r="L26" l="1"/>
  <c r="N30" l="1"/>
  <c r="N29" s="1"/>
  <c r="N21"/>
  <c r="N20" s="1"/>
  <c r="N19" l="1"/>
  <c r="N18"/>
  <c r="K31"/>
  <c r="K22"/>
  <c r="K27" l="1"/>
  <c r="K21" s="1"/>
  <c r="L21"/>
  <c r="M21"/>
  <c r="J30" l="1"/>
  <c r="J29" s="1"/>
  <c r="K30"/>
  <c r="K29" s="1"/>
  <c r="L30"/>
  <c r="L29" s="1"/>
  <c r="M30"/>
  <c r="M29" s="1"/>
  <c r="I30"/>
  <c r="I29" s="1"/>
  <c r="J21"/>
  <c r="K20"/>
  <c r="L20"/>
  <c r="I20"/>
  <c r="I18" l="1"/>
  <c r="I19"/>
  <c r="K18"/>
  <c r="K19"/>
  <c r="M19"/>
  <c r="M20"/>
  <c r="M18" s="1"/>
  <c r="L18"/>
  <c r="L19"/>
  <c r="J19"/>
  <c r="J20"/>
  <c r="J18" s="1"/>
</calcChain>
</file>

<file path=xl/sharedStrings.xml><?xml version="1.0" encoding="utf-8"?>
<sst xmlns="http://schemas.openxmlformats.org/spreadsheetml/2006/main" count="87" uniqueCount="51">
  <si>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</si>
  <si>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</si>
  <si>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</si>
  <si>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</si>
  <si>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</si>
  <si>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</si>
  <si>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</si>
  <si>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</si>
  <si>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</si>
  <si>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</si>
  <si>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</si>
  <si>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</si>
  <si>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</si>
  <si>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</si>
  <si>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</si>
  <si>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</si>
  <si>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</si>
  <si>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</si>
  <si>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</si>
  <si>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</si>
  <si>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</si>
  <si>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</si>
  <si>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</si>
  <si>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</si>
  <si>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</si>
  <si>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>Изготовление справок о правах на объекты недвижимого имущества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</si>
  <si>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</si>
  <si>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</si>
  <si>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Мероприятие 1.3</t>
  </si>
  <si>
    <t>Мероприятие 1.4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</si>
  <si>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</si>
  <si>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</si>
  <si>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</si>
  <si>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</si>
  <si>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</si>
  <si>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</si>
  <si>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Мероприятие 1.5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</si>
  <si>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</si>
  <si>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</si>
  <si>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</si>
  <si>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</si>
  <si>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 xml:space="preserve">Второй год
 планового периода
2018
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</si>
  <si>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</si>
  <si>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</si>
  <si>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Абонемент на лицензионное обслуживание программных продуктов ПМ «БАРС-Аренда+Реестр»</t>
  </si>
  <si>
    <t>Изготовление технического заключения</t>
  </si>
  <si>
    <t>1210041410</t>
  </si>
  <si>
    <t xml:space="preserve">Третий год
 планового периода
2019
</t>
  </si>
  <si>
    <r>
      <t>"Управление муниципальным имуществом и земельными ресурсами "</t>
    </r>
    <r>
      <rPr>
        <b/>
        <sz val="12"/>
        <color rgb="FF0070C0"/>
        <rFont val="Times New Roman"/>
        <family val="1"/>
        <charset val="204"/>
      </rPr>
      <t>на 2017 год и плановый   период 2018-2019 годы</t>
    </r>
  </si>
  <si>
    <t>Приложение № 1</t>
  </si>
  <si>
    <t xml:space="preserve">к постановлению администрации города Назарово от 17.02.2017 № 218-п "О внесении изменений в постановление администрации города Назарово от 08.11.2016 №1690-п «Об утверждении муниципальной программы «Управление муниципальным имуществом и земельными ресурсами» на 2017 год и плановый период 2018-2019 годы»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</si>
</sst>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7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/>
    <xf numFmtId="0" fontId="9" fillId="0" borderId="1" xfId="2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view="pageBreakPreview" zoomScale="80" zoomScaleSheetLayoutView="80" workbookViewId="0">
      <selection activeCell="A11" sqref="A11:N11"/>
    </sheetView>
  </sheetViews>
  <sheetFormatPr defaultColWidth="13.85546875" defaultRowHeight="15.75"/>
  <cols>
    <col min="1" max="1" width="5.5703125" style="2" customWidth="1"/>
    <col min="2" max="2" width="19.140625" style="2" customWidth="1"/>
    <col min="3" max="3" width="37.425781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3.7109375" style="2" customWidth="1"/>
    <col min="13" max="13" width="15.140625" style="2" customWidth="1"/>
    <col min="14" max="14" width="14.140625" style="2" customWidth="1"/>
    <col min="15" max="16384" width="13.85546875" style="2"/>
  </cols>
  <sheetData>
    <row r="1" spans="1:14" ht="29.25" customHeight="1">
      <c r="A1" s="43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5.75" customHeight="1">
      <c r="B2" s="41"/>
      <c r="D2" s="41"/>
      <c r="E2" s="46" t="s">
        <v>50</v>
      </c>
      <c r="F2" s="46"/>
      <c r="G2" s="46"/>
      <c r="H2" s="46"/>
      <c r="I2" s="46"/>
      <c r="J2" s="46"/>
      <c r="K2" s="46"/>
      <c r="L2" s="46"/>
      <c r="M2" s="46"/>
      <c r="N2" s="46"/>
    </row>
    <row r="3" spans="1:14">
      <c r="A3" s="41"/>
      <c r="B3" s="41"/>
      <c r="C3" s="41"/>
      <c r="D3" s="41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>
      <c r="A4" s="41"/>
      <c r="B4" s="41"/>
      <c r="C4" s="41"/>
      <c r="D4" s="41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>
      <c r="B5" s="41"/>
      <c r="C5" s="41"/>
      <c r="D5" s="41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ht="20.25" customHeight="1">
      <c r="B6" s="41"/>
      <c r="C6" s="41"/>
      <c r="D6" s="41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>
      <c r="A7" s="44" t="s">
        <v>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>
      <c r="A8" s="44" t="s">
        <v>42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14">
      <c r="A10" s="1"/>
    </row>
    <row r="11" spans="1:14">
      <c r="A11" s="45" t="s">
        <v>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>
      <c r="A12" s="45" t="s">
        <v>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4" ht="12" customHeight="1">
      <c r="A13" s="55"/>
      <c r="B13" s="55"/>
      <c r="C13" s="55"/>
      <c r="D13" s="55"/>
      <c r="E13" s="55"/>
      <c r="F13" s="55"/>
      <c r="G13" s="55"/>
      <c r="H13" s="55"/>
      <c r="I13"/>
      <c r="J13"/>
      <c r="K13"/>
      <c r="L13"/>
    </row>
    <row r="14" spans="1:14" ht="15.75" customHeight="1">
      <c r="A14" s="54" t="s">
        <v>5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15.75" customHeight="1">
      <c r="A15" s="48" t="s">
        <v>0</v>
      </c>
      <c r="B15" s="48" t="s">
        <v>9</v>
      </c>
      <c r="C15" s="77" t="s">
        <v>10</v>
      </c>
      <c r="D15" s="48" t="s">
        <v>11</v>
      </c>
      <c r="E15" s="50" t="s">
        <v>20</v>
      </c>
      <c r="F15" s="51"/>
      <c r="G15" s="51"/>
      <c r="H15" s="52"/>
      <c r="I15" s="53" t="s">
        <v>12</v>
      </c>
      <c r="J15" s="53"/>
      <c r="K15" s="53"/>
      <c r="L15" s="53"/>
      <c r="M15" s="53"/>
      <c r="N15" s="53"/>
    </row>
    <row r="16" spans="1:14" ht="56.25" customHeight="1">
      <c r="A16" s="49"/>
      <c r="B16" s="49"/>
      <c r="C16" s="78"/>
      <c r="D16" s="49"/>
      <c r="E16" s="4" t="s">
        <v>13</v>
      </c>
      <c r="F16" s="4" t="s">
        <v>14</v>
      </c>
      <c r="G16" s="4" t="s">
        <v>15</v>
      </c>
      <c r="H16" s="4" t="s">
        <v>16</v>
      </c>
      <c r="I16" s="17" t="s">
        <v>37</v>
      </c>
      <c r="J16" s="18" t="s">
        <v>38</v>
      </c>
      <c r="K16" s="18" t="s">
        <v>39</v>
      </c>
      <c r="L16" s="42" t="s">
        <v>40</v>
      </c>
      <c r="M16" s="42" t="s">
        <v>41</v>
      </c>
      <c r="N16" s="42" t="s">
        <v>47</v>
      </c>
    </row>
    <row r="17" spans="1:14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9</v>
      </c>
      <c r="M17" s="39">
        <v>10</v>
      </c>
      <c r="N17" s="39">
        <v>11</v>
      </c>
    </row>
    <row r="18" spans="1:14" ht="18.75" customHeight="1">
      <c r="A18" s="75">
        <v>1</v>
      </c>
      <c r="B18" s="76" t="s">
        <v>1</v>
      </c>
      <c r="C18" s="73" t="s">
        <v>48</v>
      </c>
      <c r="D18" s="27" t="s">
        <v>43</v>
      </c>
      <c r="E18" s="28"/>
      <c r="F18" s="29"/>
      <c r="G18" s="29"/>
      <c r="H18" s="28"/>
      <c r="I18" s="30">
        <f>I20+I29</f>
        <v>460.67999999999995</v>
      </c>
      <c r="J18" s="30">
        <f t="shared" ref="J18:M18" si="0">J20+J29</f>
        <v>735.81999999999994</v>
      </c>
      <c r="K18" s="30">
        <f t="shared" si="0"/>
        <v>471.83</v>
      </c>
      <c r="L18" s="31">
        <f t="shared" si="0"/>
        <v>300</v>
      </c>
      <c r="M18" s="30">
        <f t="shared" si="0"/>
        <v>300</v>
      </c>
      <c r="N18" s="30">
        <f t="shared" ref="N18" si="1">N20+N29</f>
        <v>300</v>
      </c>
    </row>
    <row r="19" spans="1:14" ht="43.5" customHeight="1">
      <c r="A19" s="75"/>
      <c r="B19" s="76"/>
      <c r="C19" s="74"/>
      <c r="D19" s="32" t="s">
        <v>22</v>
      </c>
      <c r="E19" s="28"/>
      <c r="F19" s="29"/>
      <c r="G19" s="29"/>
      <c r="H19" s="28"/>
      <c r="I19" s="33">
        <f>I21+I30</f>
        <v>460.67999999999995</v>
      </c>
      <c r="J19" s="33">
        <f t="shared" ref="J19:M19" si="2">J21+J30</f>
        <v>735.81999999999994</v>
      </c>
      <c r="K19" s="33">
        <f t="shared" si="2"/>
        <v>471.83</v>
      </c>
      <c r="L19" s="34">
        <f t="shared" si="2"/>
        <v>300</v>
      </c>
      <c r="M19" s="33">
        <f t="shared" si="2"/>
        <v>300</v>
      </c>
      <c r="N19" s="33">
        <f t="shared" ref="N19" si="3">N21+N30</f>
        <v>300</v>
      </c>
    </row>
    <row r="20" spans="1:14">
      <c r="A20" s="58">
        <v>2</v>
      </c>
      <c r="B20" s="59" t="s">
        <v>2</v>
      </c>
      <c r="C20" s="60" t="s">
        <v>27</v>
      </c>
      <c r="D20" s="19" t="s">
        <v>21</v>
      </c>
      <c r="E20" s="20">
        <v>162</v>
      </c>
      <c r="F20" s="21" t="s">
        <v>34</v>
      </c>
      <c r="G20" s="21" t="s">
        <v>46</v>
      </c>
      <c r="H20" s="20">
        <v>244</v>
      </c>
      <c r="I20" s="22">
        <f>I21</f>
        <v>176.6</v>
      </c>
      <c r="J20" s="35">
        <f t="shared" ref="J20:N20" si="4">J21</f>
        <v>617.04999999999995</v>
      </c>
      <c r="K20" s="22">
        <f t="shared" si="4"/>
        <v>253.39</v>
      </c>
      <c r="L20" s="23">
        <f t="shared" si="4"/>
        <v>200</v>
      </c>
      <c r="M20" s="22">
        <f t="shared" si="4"/>
        <v>200</v>
      </c>
      <c r="N20" s="22">
        <f t="shared" si="4"/>
        <v>200</v>
      </c>
    </row>
    <row r="21" spans="1:14" ht="31.5">
      <c r="A21" s="58"/>
      <c r="B21" s="59"/>
      <c r="C21" s="61"/>
      <c r="D21" s="24" t="s">
        <v>22</v>
      </c>
      <c r="E21" s="20">
        <v>162</v>
      </c>
      <c r="F21" s="21" t="s">
        <v>34</v>
      </c>
      <c r="G21" s="21" t="s">
        <v>46</v>
      </c>
      <c r="H21" s="20">
        <v>244</v>
      </c>
      <c r="I21" s="25">
        <v>176.6</v>
      </c>
      <c r="J21" s="36">
        <f t="shared" ref="J21" si="5">SUM(J22:J27)</f>
        <v>617.04999999999995</v>
      </c>
      <c r="K21" s="25">
        <f>SUM(K22:K28)</f>
        <v>253.39</v>
      </c>
      <c r="L21" s="26">
        <f t="shared" ref="L21:M21" si="6">SUM(L22:L28)</f>
        <v>200</v>
      </c>
      <c r="M21" s="26">
        <f t="shared" si="6"/>
        <v>200</v>
      </c>
      <c r="N21" s="26">
        <f t="shared" ref="N21" si="7">SUM(N22:N28)</f>
        <v>200</v>
      </c>
    </row>
    <row r="22" spans="1:14" ht="32.25" customHeight="1">
      <c r="A22" s="62">
        <v>3</v>
      </c>
      <c r="B22" s="65" t="s">
        <v>3</v>
      </c>
      <c r="C22" s="65" t="s">
        <v>23</v>
      </c>
      <c r="D22" s="13" t="s">
        <v>22</v>
      </c>
      <c r="E22" s="6">
        <v>162</v>
      </c>
      <c r="F22" s="9" t="s">
        <v>34</v>
      </c>
      <c r="G22" s="9" t="s">
        <v>46</v>
      </c>
      <c r="H22" s="6">
        <v>244</v>
      </c>
      <c r="I22" s="12">
        <v>0</v>
      </c>
      <c r="J22" s="37">
        <v>464.28</v>
      </c>
      <c r="K22" s="40">
        <f>110.8+23.08+10-6.44</f>
        <v>137.44</v>
      </c>
      <c r="L22" s="11">
        <f>110-99.9</f>
        <v>10.099999999999994</v>
      </c>
      <c r="M22" s="11">
        <v>110</v>
      </c>
      <c r="N22" s="11">
        <v>110</v>
      </c>
    </row>
    <row r="23" spans="1:14" ht="20.25" hidden="1" customHeight="1">
      <c r="A23" s="63"/>
      <c r="B23" s="66"/>
      <c r="C23" s="66"/>
      <c r="D23" s="13" t="s">
        <v>22</v>
      </c>
      <c r="E23" s="6">
        <v>162</v>
      </c>
      <c r="F23" s="9" t="s">
        <v>34</v>
      </c>
      <c r="G23" s="9" t="s">
        <v>46</v>
      </c>
      <c r="H23" s="6">
        <v>831</v>
      </c>
      <c r="I23" s="12">
        <v>0</v>
      </c>
      <c r="J23" s="37">
        <v>1.46</v>
      </c>
      <c r="K23" s="12">
        <v>0</v>
      </c>
      <c r="L23" s="12">
        <v>0</v>
      </c>
      <c r="M23" s="12">
        <v>0</v>
      </c>
      <c r="N23" s="12">
        <v>0</v>
      </c>
    </row>
    <row r="24" spans="1:14" ht="18" hidden="1" customHeight="1">
      <c r="A24" s="64"/>
      <c r="B24" s="67"/>
      <c r="C24" s="67"/>
      <c r="D24" s="13" t="s">
        <v>22</v>
      </c>
      <c r="E24" s="6">
        <v>162</v>
      </c>
      <c r="F24" s="9" t="s">
        <v>34</v>
      </c>
      <c r="G24" s="9" t="s">
        <v>46</v>
      </c>
      <c r="H24" s="6">
        <v>852</v>
      </c>
      <c r="I24" s="12">
        <v>0</v>
      </c>
      <c r="J24" s="37">
        <v>25.31</v>
      </c>
      <c r="K24" s="12">
        <v>0</v>
      </c>
      <c r="L24" s="12">
        <v>0</v>
      </c>
      <c r="M24" s="12">
        <v>0</v>
      </c>
      <c r="N24" s="12">
        <v>0</v>
      </c>
    </row>
    <row r="25" spans="1:14" ht="45">
      <c r="A25" s="7">
        <v>4</v>
      </c>
      <c r="B25" s="14" t="s">
        <v>4</v>
      </c>
      <c r="C25" s="15" t="s">
        <v>44</v>
      </c>
      <c r="D25" s="13" t="s">
        <v>22</v>
      </c>
      <c r="E25" s="6">
        <v>162</v>
      </c>
      <c r="F25" s="9" t="s">
        <v>34</v>
      </c>
      <c r="G25" s="9" t="s">
        <v>46</v>
      </c>
      <c r="H25" s="6">
        <v>244</v>
      </c>
      <c r="I25" s="12">
        <v>0</v>
      </c>
      <c r="J25" s="37">
        <v>28.05</v>
      </c>
      <c r="K25" s="12">
        <v>34.950000000000003</v>
      </c>
      <c r="L25" s="11">
        <v>35</v>
      </c>
      <c r="M25" s="11">
        <v>35</v>
      </c>
      <c r="N25" s="11">
        <v>35</v>
      </c>
    </row>
    <row r="26" spans="1:14" ht="31.5" customHeight="1">
      <c r="A26" s="7">
        <v>5</v>
      </c>
      <c r="B26" s="14" t="s">
        <v>28</v>
      </c>
      <c r="C26" s="15" t="s">
        <v>24</v>
      </c>
      <c r="D26" s="13" t="s">
        <v>22</v>
      </c>
      <c r="E26" s="6">
        <v>162</v>
      </c>
      <c r="F26" s="9" t="s">
        <v>34</v>
      </c>
      <c r="G26" s="9" t="s">
        <v>46</v>
      </c>
      <c r="H26" s="6">
        <v>244</v>
      </c>
      <c r="I26" s="11">
        <v>165.92</v>
      </c>
      <c r="J26" s="37">
        <v>96.75</v>
      </c>
      <c r="K26" s="11">
        <v>50</v>
      </c>
      <c r="L26" s="11">
        <f>50+99.9</f>
        <v>149.9</v>
      </c>
      <c r="M26" s="11">
        <v>50</v>
      </c>
      <c r="N26" s="11">
        <v>50</v>
      </c>
    </row>
    <row r="27" spans="1:14" ht="30.75" customHeight="1">
      <c r="A27" s="7">
        <v>6</v>
      </c>
      <c r="B27" s="14" t="s">
        <v>29</v>
      </c>
      <c r="C27" s="15" t="s">
        <v>25</v>
      </c>
      <c r="D27" s="13" t="s">
        <v>22</v>
      </c>
      <c r="E27" s="6">
        <v>162</v>
      </c>
      <c r="F27" s="9" t="s">
        <v>34</v>
      </c>
      <c r="G27" s="9" t="s">
        <v>46</v>
      </c>
      <c r="H27" s="6">
        <v>244</v>
      </c>
      <c r="I27" s="10">
        <v>10.68</v>
      </c>
      <c r="J27" s="37">
        <v>1.2</v>
      </c>
      <c r="K27" s="11">
        <f>5+6</f>
        <v>11</v>
      </c>
      <c r="L27" s="11">
        <f>5</f>
        <v>5</v>
      </c>
      <c r="M27" s="11">
        <v>5</v>
      </c>
      <c r="N27" s="11">
        <v>5</v>
      </c>
    </row>
    <row r="28" spans="1:14" ht="21.75" hidden="1" customHeight="1">
      <c r="A28" s="8">
        <v>7</v>
      </c>
      <c r="B28" s="14" t="s">
        <v>36</v>
      </c>
      <c r="C28" s="15" t="s">
        <v>45</v>
      </c>
      <c r="D28" s="13" t="s">
        <v>22</v>
      </c>
      <c r="E28" s="6">
        <v>162</v>
      </c>
      <c r="F28" s="9" t="s">
        <v>34</v>
      </c>
      <c r="G28" s="9" t="s">
        <v>46</v>
      </c>
      <c r="H28" s="6">
        <v>244</v>
      </c>
      <c r="I28" s="11">
        <v>0</v>
      </c>
      <c r="J28" s="38">
        <v>0</v>
      </c>
      <c r="K28" s="11">
        <v>20</v>
      </c>
      <c r="L28" s="12">
        <v>0</v>
      </c>
      <c r="M28" s="12">
        <v>0</v>
      </c>
      <c r="N28" s="12">
        <v>0</v>
      </c>
    </row>
    <row r="29" spans="1:14">
      <c r="A29" s="71">
        <v>7</v>
      </c>
      <c r="B29" s="59" t="s">
        <v>30</v>
      </c>
      <c r="C29" s="60" t="s">
        <v>31</v>
      </c>
      <c r="D29" s="19" t="s">
        <v>21</v>
      </c>
      <c r="E29" s="20">
        <v>162</v>
      </c>
      <c r="F29" s="21" t="s">
        <v>35</v>
      </c>
      <c r="G29" s="20">
        <v>1220044410</v>
      </c>
      <c r="H29" s="20">
        <v>244</v>
      </c>
      <c r="I29" s="22">
        <f>I30</f>
        <v>284.08</v>
      </c>
      <c r="J29" s="35">
        <f t="shared" ref="J29:N29" si="8">J30</f>
        <v>118.77000000000001</v>
      </c>
      <c r="K29" s="22">
        <f t="shared" si="8"/>
        <v>218.44</v>
      </c>
      <c r="L29" s="23">
        <f t="shared" si="8"/>
        <v>100</v>
      </c>
      <c r="M29" s="22">
        <f t="shared" si="8"/>
        <v>100</v>
      </c>
      <c r="N29" s="22">
        <f t="shared" si="8"/>
        <v>100</v>
      </c>
    </row>
    <row r="30" spans="1:14" ht="31.5">
      <c r="A30" s="72"/>
      <c r="B30" s="59"/>
      <c r="C30" s="61"/>
      <c r="D30" s="24" t="s">
        <v>22</v>
      </c>
      <c r="E30" s="20">
        <v>162</v>
      </c>
      <c r="F30" s="21" t="s">
        <v>35</v>
      </c>
      <c r="G30" s="20">
        <v>1220044410</v>
      </c>
      <c r="H30" s="20">
        <v>244</v>
      </c>
      <c r="I30" s="25">
        <f>SUM(I31:I34)</f>
        <v>284.08</v>
      </c>
      <c r="J30" s="36">
        <f t="shared" ref="J30:M30" si="9">SUM(J31:J34)</f>
        <v>118.77000000000001</v>
      </c>
      <c r="K30" s="25">
        <f t="shared" si="9"/>
        <v>218.44</v>
      </c>
      <c r="L30" s="26">
        <f t="shared" si="9"/>
        <v>100</v>
      </c>
      <c r="M30" s="25">
        <f t="shared" si="9"/>
        <v>100</v>
      </c>
      <c r="N30" s="25">
        <f t="shared" ref="N30" si="10">SUM(N31:N34)</f>
        <v>100</v>
      </c>
    </row>
    <row r="31" spans="1:14" ht="21.75" customHeight="1">
      <c r="A31" s="62">
        <v>8</v>
      </c>
      <c r="B31" s="65" t="s">
        <v>32</v>
      </c>
      <c r="C31" s="68" t="s">
        <v>26</v>
      </c>
      <c r="D31" s="13" t="s">
        <v>22</v>
      </c>
      <c r="E31" s="6">
        <v>162</v>
      </c>
      <c r="F31" s="9" t="s">
        <v>35</v>
      </c>
      <c r="G31" s="6">
        <v>1220044410</v>
      </c>
      <c r="H31" s="6">
        <v>244</v>
      </c>
      <c r="I31" s="11">
        <v>220</v>
      </c>
      <c r="J31" s="38">
        <v>102</v>
      </c>
      <c r="K31" s="40">
        <f>60+112+6.44</f>
        <v>178.44</v>
      </c>
      <c r="L31" s="11">
        <v>60</v>
      </c>
      <c r="M31" s="11">
        <v>60</v>
      </c>
      <c r="N31" s="11">
        <v>60</v>
      </c>
    </row>
    <row r="32" spans="1:14" ht="21" hidden="1" customHeight="1">
      <c r="A32" s="63"/>
      <c r="B32" s="66"/>
      <c r="C32" s="69"/>
      <c r="D32" s="13" t="s">
        <v>22</v>
      </c>
      <c r="E32" s="6">
        <v>162</v>
      </c>
      <c r="F32" s="9" t="s">
        <v>35</v>
      </c>
      <c r="G32" s="6">
        <v>1220044410</v>
      </c>
      <c r="H32" s="6">
        <v>831</v>
      </c>
      <c r="I32" s="11">
        <v>0</v>
      </c>
      <c r="J32" s="37">
        <v>3.37</v>
      </c>
      <c r="K32" s="12">
        <v>0</v>
      </c>
      <c r="L32" s="12">
        <v>0</v>
      </c>
      <c r="M32" s="12">
        <v>0</v>
      </c>
      <c r="N32" s="12">
        <v>0</v>
      </c>
    </row>
    <row r="33" spans="1:14" ht="23.25" hidden="1" customHeight="1">
      <c r="A33" s="64"/>
      <c r="B33" s="67"/>
      <c r="C33" s="70"/>
      <c r="D33" s="13" t="s">
        <v>22</v>
      </c>
      <c r="E33" s="6">
        <v>162</v>
      </c>
      <c r="F33" s="9" t="s">
        <v>35</v>
      </c>
      <c r="G33" s="6">
        <v>1220044410</v>
      </c>
      <c r="H33" s="6">
        <v>852</v>
      </c>
      <c r="I33" s="11">
        <v>0</v>
      </c>
      <c r="J33" s="38">
        <v>2</v>
      </c>
      <c r="K33" s="12">
        <v>0</v>
      </c>
      <c r="L33" s="12">
        <v>0</v>
      </c>
      <c r="M33" s="12">
        <v>0</v>
      </c>
      <c r="N33" s="12">
        <v>0</v>
      </c>
    </row>
    <row r="34" spans="1:14" ht="33" customHeight="1">
      <c r="A34" s="7">
        <v>9</v>
      </c>
      <c r="B34" s="14" t="s">
        <v>33</v>
      </c>
      <c r="C34" s="16" t="s">
        <v>24</v>
      </c>
      <c r="D34" s="13" t="s">
        <v>22</v>
      </c>
      <c r="E34" s="6">
        <v>162</v>
      </c>
      <c r="F34" s="9" t="s">
        <v>35</v>
      </c>
      <c r="G34" s="6">
        <v>1220044410</v>
      </c>
      <c r="H34" s="6">
        <v>244</v>
      </c>
      <c r="I34" s="10">
        <v>64.08</v>
      </c>
      <c r="J34" s="37">
        <v>11.4</v>
      </c>
      <c r="K34" s="11">
        <v>40</v>
      </c>
      <c r="L34" s="11">
        <v>40</v>
      </c>
      <c r="M34" s="11">
        <v>40</v>
      </c>
      <c r="N34" s="11">
        <v>40</v>
      </c>
    </row>
    <row r="35" spans="1:14">
      <c r="A35" s="3"/>
    </row>
    <row r="36" spans="1:14" ht="16.5" customHeight="1">
      <c r="A36" s="56" t="s">
        <v>19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</row>
    <row r="37" spans="1:14" ht="46.5" customHeight="1">
      <c r="A37" s="56" t="s">
        <v>17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</row>
    <row r="38" spans="1:14" ht="18.75">
      <c r="A38" s="57" t="s">
        <v>18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4">
      <c r="A39" s="5"/>
      <c r="B39"/>
      <c r="C39"/>
      <c r="D39"/>
      <c r="E39"/>
      <c r="F39"/>
      <c r="G39"/>
      <c r="H39"/>
      <c r="I39"/>
      <c r="J39"/>
      <c r="K39"/>
      <c r="L39"/>
    </row>
    <row r="40" spans="1:14">
      <c r="A40" s="5"/>
      <c r="B40"/>
      <c r="C40"/>
      <c r="D40"/>
      <c r="E40"/>
      <c r="F40"/>
      <c r="G40"/>
      <c r="H40"/>
      <c r="I40"/>
      <c r="J40"/>
      <c r="K40"/>
      <c r="L40"/>
    </row>
    <row r="41" spans="1:14">
      <c r="A41" s="5"/>
      <c r="B41"/>
      <c r="C41"/>
      <c r="D41"/>
      <c r="E41"/>
      <c r="F41"/>
      <c r="G41"/>
      <c r="H41"/>
      <c r="I41"/>
      <c r="J41"/>
      <c r="K41"/>
      <c r="L41"/>
    </row>
  </sheetData>
  <mergeCells count="33">
    <mergeCell ref="C18:C19"/>
    <mergeCell ref="A22:A24"/>
    <mergeCell ref="B22:B24"/>
    <mergeCell ref="C22:C24"/>
    <mergeCell ref="A15:A16"/>
    <mergeCell ref="A18:A19"/>
    <mergeCell ref="B18:B19"/>
    <mergeCell ref="B15:B16"/>
    <mergeCell ref="C15:C16"/>
    <mergeCell ref="A37:L37"/>
    <mergeCell ref="A38:L38"/>
    <mergeCell ref="A20:A21"/>
    <mergeCell ref="B20:B21"/>
    <mergeCell ref="C20:C21"/>
    <mergeCell ref="A36:L36"/>
    <mergeCell ref="A31:A33"/>
    <mergeCell ref="B31:B33"/>
    <mergeCell ref="C31:C33"/>
    <mergeCell ref="C29:C30"/>
    <mergeCell ref="A29:A30"/>
    <mergeCell ref="B29:B30"/>
    <mergeCell ref="A12:N12"/>
    <mergeCell ref="A9:M9"/>
    <mergeCell ref="D15:D16"/>
    <mergeCell ref="E15:H15"/>
    <mergeCell ref="I15:N15"/>
    <mergeCell ref="A14:N14"/>
    <mergeCell ref="A13:H13"/>
    <mergeCell ref="A1:N1"/>
    <mergeCell ref="A7:N7"/>
    <mergeCell ref="A8:N8"/>
    <mergeCell ref="A11:N11"/>
    <mergeCell ref="E2:N6"/>
  </mergeCells>
  <printOptions horizontalCentered="1" verticalCentered="1"/>
  <pageMargins left="0.19685039370078741" right="0.19685039370078741" top="0.19685039370078741" bottom="0.19685039370078741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5</vt:lpstr>
      <vt:lpstr>'Прил. 5'!Заголовки_для_печати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asus</cp:lastModifiedBy>
  <cp:lastPrinted>2017-02-15T05:39:46Z</cp:lastPrinted>
  <dcterms:created xsi:type="dcterms:W3CDTF">2015-12-01T03:34:08Z</dcterms:created>
  <dcterms:modified xsi:type="dcterms:W3CDTF">2017-02-25T05:56:16Z</dcterms:modified>
</cp:coreProperties>
</file>